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DA-MB-436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D20" i="1"/>
  <c r="E20" i="1"/>
  <c r="F20" i="1"/>
  <c r="G20" i="1"/>
  <c r="H20" i="1"/>
  <c r="I20" i="1"/>
  <c r="J20" i="1"/>
  <c r="B20" i="1"/>
  <c r="I16" i="1"/>
  <c r="B16" i="1"/>
  <c r="C13" i="1"/>
  <c r="B9" i="1"/>
  <c r="K16" i="1"/>
  <c r="J16" i="1"/>
  <c r="H16" i="1"/>
  <c r="G16" i="1"/>
  <c r="F16" i="1"/>
  <c r="E16" i="1"/>
  <c r="D16" i="1"/>
  <c r="C16" i="1"/>
  <c r="L9" i="1"/>
  <c r="K9" i="1"/>
  <c r="J9" i="1"/>
  <c r="I9" i="1"/>
  <c r="H9" i="1"/>
  <c r="G9" i="1"/>
  <c r="F9" i="1"/>
  <c r="E9" i="1"/>
  <c r="D9" i="1"/>
  <c r="C9" i="1"/>
  <c r="I13" i="1" l="1"/>
  <c r="G13" i="1"/>
  <c r="J13" i="1"/>
  <c r="F13" i="1"/>
  <c r="K13" i="1"/>
  <c r="D13" i="1"/>
  <c r="H13" i="1"/>
  <c r="B13" i="1"/>
  <c r="E13" i="1"/>
</calcChain>
</file>

<file path=xl/sharedStrings.xml><?xml version="1.0" encoding="utf-8"?>
<sst xmlns="http://schemas.openxmlformats.org/spreadsheetml/2006/main" count="56" uniqueCount="21">
  <si>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</si>
  <si>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</si>
  <si>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</si>
  <si>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</si>
  <si>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</si>
  <si>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</si>
  <si>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</si>
  <si>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</si>
  <si>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</si>
  <si>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</si>
  <si>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</si>
  <si>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</si>
  <si>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Blank</t>
    <phoneticPr fontId="1" type="noConversion"/>
  </si>
  <si>
    <t>Average OD</t>
    <phoneticPr fontId="1" type="noConversion"/>
  </si>
  <si>
    <t>A (1µM)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</si>
  <si>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</si>
  <si>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</si>
  <si>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</si>
  <si>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D (50µM)</t>
    <phoneticPr fontId="1" type="noConversion"/>
  </si>
  <si>
    <t>GC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</si>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</sst>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Absorbance of MDA-MB-436 Selenite#3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Sheet1!$B$16:$K$16</c:f>
                <c:numCache>
                  <c:formatCode>General</c:formatCode>
                  <c:ptCount val="10"/>
                  <c:pt idx="0">
                    <c:v>0.14696676211533913</c:v>
                  </c:pt>
                  <c:pt idx="1">
                    <c:v>7.3933951380043605E-2</c:v>
                  </c:pt>
                  <c:pt idx="2">
                    <c:v>0.11924903912960202</c:v>
                  </c:pt>
                  <c:pt idx="3">
                    <c:v>7.8148007723236823E-2</c:v>
                  </c:pt>
                  <c:pt idx="4">
                    <c:v>3.774917217635372E-3</c:v>
                  </c:pt>
                  <c:pt idx="5">
                    <c:v>2.2500000000000003E-2</c:v>
                  </c:pt>
                  <c:pt idx="6">
                    <c:v>2.5912245067620916E-2</c:v>
                  </c:pt>
                  <c:pt idx="7">
                    <c:v>9.1651513899116844E-3</c:v>
                  </c:pt>
                  <c:pt idx="8">
                    <c:v>9.569918146637062E-3</c:v>
                  </c:pt>
                  <c:pt idx="9">
                    <c:v>2.0207259421636905E-3</c:v>
                  </c:pt>
                </c:numCache>
              </c:numRef>
            </c:plus>
            <c:minus>
              <c:numRef>
                <c:f>Sheet1!$B$16:$K$16</c:f>
                <c:numCache>
                  <c:formatCode>General</c:formatCode>
                  <c:ptCount val="10"/>
                  <c:pt idx="0">
                    <c:v>0.14696676211533913</c:v>
                  </c:pt>
                  <c:pt idx="1">
                    <c:v>7.3933951380043605E-2</c:v>
                  </c:pt>
                  <c:pt idx="2">
                    <c:v>0.11924903912960202</c:v>
                  </c:pt>
                  <c:pt idx="3">
                    <c:v>7.8148007723236823E-2</c:v>
                  </c:pt>
                  <c:pt idx="4">
                    <c:v>3.774917217635372E-3</c:v>
                  </c:pt>
                  <c:pt idx="5">
                    <c:v>2.2500000000000003E-2</c:v>
                  </c:pt>
                  <c:pt idx="6">
                    <c:v>2.5912245067620916E-2</c:v>
                  </c:pt>
                  <c:pt idx="7">
                    <c:v>9.1651513899116844E-3</c:v>
                  </c:pt>
                  <c:pt idx="8">
                    <c:v>9.569918146637062E-3</c:v>
                  </c:pt>
                  <c:pt idx="9">
                    <c:v>2.0207259421636905E-3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0.94974999999999998</c:v>
                </c:pt>
                <c:pt idx="1">
                  <c:v>0.96274999999999999</c:v>
                </c:pt>
                <c:pt idx="2">
                  <c:v>0.90349999999999997</c:v>
                </c:pt>
                <c:pt idx="3">
                  <c:v>0.47216666666666668</c:v>
                </c:pt>
                <c:pt idx="4">
                  <c:v>0.20049999999999998</c:v>
                </c:pt>
                <c:pt idx="5">
                  <c:v>8.950000000000001E-2</c:v>
                </c:pt>
                <c:pt idx="6">
                  <c:v>7.9166666666666663E-2</c:v>
                </c:pt>
                <c:pt idx="7">
                  <c:v>2.35E-2</c:v>
                </c:pt>
                <c:pt idx="8">
                  <c:v>1.5833333333333331E-2</c:v>
                </c:pt>
                <c:pt idx="9">
                  <c:v>2.1666666666666666E-3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668064"/>
        <c:axId val="185663360"/>
      </c:lineChart>
      <c:catAx>
        <c:axId val="185668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85663360"/>
        <c:crosses val="autoZero"/>
        <c:auto val="1"/>
        <c:lblAlgn val="ctr"/>
        <c:lblOffset val="100"/>
        <c:noMultiLvlLbl val="0"/>
      </c:catAx>
      <c:valAx>
        <c:axId val="18566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85668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MTT assay of MDA-MB-436 Selentie #3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-1.3687812582258516</c:v>
                </c:pt>
                <c:pt idx="1">
                  <c:v>4.8697025533035116</c:v>
                </c:pt>
                <c:pt idx="2">
                  <c:v>50.285162762130383</c:v>
                </c:pt>
                <c:pt idx="3">
                  <c:v>78.889181363516713</c:v>
                </c:pt>
                <c:pt idx="4">
                  <c:v>90.576467491445115</c:v>
                </c:pt>
                <c:pt idx="5">
                  <c:v>91.664473106957971</c:v>
                </c:pt>
                <c:pt idx="6">
                  <c:v>97.525664648591729</c:v>
                </c:pt>
                <c:pt idx="7">
                  <c:v>98.332894621391588</c:v>
                </c:pt>
                <c:pt idx="8">
                  <c:v>99.771869790295696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718984"/>
        <c:axId val="341714672"/>
      </c:lineChart>
      <c:catAx>
        <c:axId val="341718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Elemental selenium concentration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41714672"/>
        <c:crosses val="autoZero"/>
        <c:auto val="1"/>
        <c:lblAlgn val="ctr"/>
        <c:lblOffset val="100"/>
        <c:noMultiLvlLbl val="0"/>
      </c:catAx>
      <c:valAx>
        <c:axId val="34171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41718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476250</xdr:colOff>
      <xdr:row>1</xdr:row>
      <xdr:rowOff>147637</xdr:rowOff>
    </xdr:from>
    <xdr:to>
      <xdr:col>20</xdr:col>
      <xdr:colOff>171450</xdr:colOff>
      <xdr:row>15</xdr:row>
      <xdr:rowOff>90487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495300</xdr:colOff>
      <xdr:row>16</xdr:row>
      <xdr:rowOff>14287</xdr:rowOff>
    </xdr:from>
    <xdr:to>
      <xdr:col>20</xdr:col>
      <xdr:colOff>190500</xdr:colOff>
      <xdr:row>29</xdr:row>
      <xdr:rowOff>157162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B20" sqref="B20:J20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>
        <v>1.4E-2</v>
      </c>
      <c r="C2">
        <v>0.82</v>
      </c>
      <c r="D2">
        <v>1.028</v>
      </c>
      <c r="E2">
        <v>1.0900000000000001</v>
      </c>
      <c r="F2">
        <v>0.33700000000000002</v>
      </c>
      <c r="G2">
        <v>0.214</v>
      </c>
      <c r="H2">
        <v>0.14000000000000001</v>
      </c>
      <c r="I2">
        <v>0.107</v>
      </c>
      <c r="J2">
        <v>3.5000000000000003E-2</v>
      </c>
      <c r="K2">
        <v>2.4E-2</v>
      </c>
      <c r="L2">
        <v>4.0000000000000001E-3</v>
      </c>
    </row>
    <row r="3" spans="1:12" x14ac:dyDescent="0.25">
      <c r="A3">
        <v>2</v>
      </c>
      <c r="B3">
        <v>1.4999999999999999E-2</v>
      </c>
      <c r="C3">
        <v>0.92</v>
      </c>
      <c r="D3">
        <v>0.747</v>
      </c>
      <c r="E3">
        <v>0.68400000000000005</v>
      </c>
      <c r="F3">
        <v>0.48899999999999999</v>
      </c>
      <c r="G3">
        <v>0.19900000000000001</v>
      </c>
      <c r="H3">
        <v>9.5000000000000001E-2</v>
      </c>
      <c r="I3">
        <v>3.3000000000000002E-2</v>
      </c>
      <c r="J3">
        <v>1.0999999999999999E-2</v>
      </c>
      <c r="K3">
        <v>1E-3</v>
      </c>
      <c r="L3">
        <v>7.0000000000000001E-3</v>
      </c>
    </row>
    <row r="4" spans="1:12" x14ac:dyDescent="0.25">
      <c r="A4">
        <v>3</v>
      </c>
      <c r="B4">
        <v>2E-3</v>
      </c>
      <c r="C4">
        <v>0.70499999999999996</v>
      </c>
      <c r="D4">
        <v>1.0529999999999999</v>
      </c>
      <c r="E4">
        <v>0.95299999999999996</v>
      </c>
      <c r="F4">
        <v>0.60699999999999998</v>
      </c>
      <c r="G4">
        <v>0.20499999999999999</v>
      </c>
      <c r="H4">
        <v>0.05</v>
      </c>
      <c r="I4">
        <v>0.114</v>
      </c>
      <c r="J4">
        <v>4.1000000000000002E-2</v>
      </c>
      <c r="K4">
        <v>3.9E-2</v>
      </c>
      <c r="L4">
        <v>1.2E-2</v>
      </c>
    </row>
    <row r="5" spans="1:12" x14ac:dyDescent="0.25">
      <c r="A5">
        <v>4</v>
      </c>
      <c r="B5">
        <v>-8.9999999999999993E-3</v>
      </c>
      <c r="C5">
        <v>1.3759999999999999</v>
      </c>
      <c r="D5">
        <v>1.0449999999999999</v>
      </c>
    </row>
    <row r="8" spans="1:12" x14ac:dyDescent="0.25">
      <c r="B8" t="s">
        <v>12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</row>
    <row r="9" spans="1:12" x14ac:dyDescent="0.25">
      <c r="A9" t="s">
        <v>13</v>
      </c>
      <c r="B9">
        <f>AVERAGE(B2:B5)</f>
        <v>5.4999999999999997E-3</v>
      </c>
      <c r="C9">
        <f>AVERAGE(C2:C5)</f>
        <v>0.95524999999999993</v>
      </c>
      <c r="D9">
        <f t="shared" ref="D9" si="0">AVERAGE(D2:D5)</f>
        <v>0.96824999999999994</v>
      </c>
      <c r="E9">
        <f>AVERAGE(E2:E4)</f>
        <v>0.90899999999999992</v>
      </c>
      <c r="F9">
        <f>AVERAGE(F2:F4)</f>
        <v>0.47766666666666668</v>
      </c>
      <c r="G9">
        <f>AVERAGE(G2:G4)</f>
        <v>0.20599999999999999</v>
      </c>
      <c r="H9">
        <f t="shared" ref="H9:L9" si="1">AVERAGE(H2:H4)</f>
        <v>9.5000000000000015E-2</v>
      </c>
      <c r="I9">
        <f>AVERAGE(I2:I4)</f>
        <v>8.4666666666666668E-2</v>
      </c>
      <c r="J9">
        <f>AVERAGE(J2:J4)</f>
        <v>2.8999999999999998E-2</v>
      </c>
      <c r="K9">
        <f>AVERAGE(K2:K4)</f>
        <v>2.1333333333333333E-2</v>
      </c>
      <c r="L9">
        <f>AVERAGE(L2:L4)</f>
        <v>7.6666666666666662E-3</v>
      </c>
    </row>
    <row r="12" spans="1:12" x14ac:dyDescent="0.25">
      <c r="B12" t="s">
        <v>2</v>
      </c>
      <c r="C12" t="s">
        <v>3</v>
      </c>
      <c r="D12" t="s">
        <v>14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</row>
    <row r="13" spans="1:12" x14ac:dyDescent="0.25">
      <c r="A13" t="s">
        <v>15</v>
      </c>
      <c r="B13">
        <f>C9-B9</f>
        <v>0.94974999999999998</v>
      </c>
      <c r="C13">
        <f>D9-B9</f>
        <v>0.96274999999999999</v>
      </c>
      <c r="D13">
        <f>E9-B9</f>
        <v>0.90349999999999997</v>
      </c>
      <c r="E13">
        <f>F9-B9</f>
        <v>0.47216666666666668</v>
      </c>
      <c r="F13">
        <f>G9-B9</f>
        <v>0.20049999999999998</v>
      </c>
      <c r="G13">
        <f>H9-B9</f>
        <v>8.950000000000001E-2</v>
      </c>
      <c r="H13">
        <f>I9-B9</f>
        <v>7.9166666666666663E-2</v>
      </c>
      <c r="I13">
        <f>J9-B9</f>
        <v>2.35E-2</v>
      </c>
      <c r="J13">
        <f>K9-B9</f>
        <v>1.5833333333333331E-2</v>
      </c>
      <c r="K13">
        <f>L9-B9</f>
        <v>2.1666666666666666E-3</v>
      </c>
    </row>
    <row r="15" spans="1:12" x14ac:dyDescent="0.25">
      <c r="A15" t="s">
        <v>16</v>
      </c>
      <c r="B15" t="s">
        <v>17</v>
      </c>
      <c r="C15" t="s">
        <v>3</v>
      </c>
      <c r="D15" t="s">
        <v>4</v>
      </c>
      <c r="E15" t="s">
        <v>5</v>
      </c>
      <c r="F15" t="s">
        <v>6</v>
      </c>
      <c r="G15" t="s">
        <v>18</v>
      </c>
      <c r="H15" t="s">
        <v>8</v>
      </c>
      <c r="I15" t="s">
        <v>9</v>
      </c>
      <c r="J15" t="s">
        <v>10</v>
      </c>
      <c r="K15" t="s">
        <v>11</v>
      </c>
    </row>
    <row r="16" spans="1:12" x14ac:dyDescent="0.25">
      <c r="B16">
        <f>STDEV(C2:C5)/SQRT(4)</f>
        <v>0.14696676211533913</v>
      </c>
      <c r="C16">
        <f>STDEV(D2:D5)/SQRT(4)</f>
        <v>7.3933951380043605E-2</v>
      </c>
      <c r="D16">
        <f t="shared" ref="D16:E16" si="2">STDEV(E2:E4)/SQRT(3)</f>
        <v>0.11924903912960202</v>
      </c>
      <c r="E16">
        <f t="shared" si="2"/>
        <v>7.8148007723236823E-2</v>
      </c>
      <c r="F16">
        <f t="shared" ref="F16:K16" si="3">STDEV(G2:G5)/SQRT(4)</f>
        <v>3.774917217635372E-3</v>
      </c>
      <c r="G16">
        <f t="shared" si="3"/>
        <v>2.2500000000000003E-2</v>
      </c>
      <c r="H16">
        <f t="shared" ref="H16:I16" si="4">STDEV(I2:I4)/SQRT(3)</f>
        <v>2.5912245067620916E-2</v>
      </c>
      <c r="I16">
        <f>STDEV(J2:J4)/SQRT(3)</f>
        <v>9.1651513899116844E-3</v>
      </c>
      <c r="J16">
        <f t="shared" ref="J16:K16" si="5">STDEV(K2:K5)/SQRT(4)</f>
        <v>9.569918146637062E-3</v>
      </c>
      <c r="K16">
        <f t="shared" si="5"/>
        <v>2.0207259421636905E-3</v>
      </c>
    </row>
    <row r="19" spans="1:10" x14ac:dyDescent="0.25">
      <c r="B19" t="s">
        <v>19</v>
      </c>
      <c r="C19" t="s">
        <v>4</v>
      </c>
      <c r="D19" t="s">
        <v>5</v>
      </c>
      <c r="E19" t="s">
        <v>6</v>
      </c>
      <c r="F19" t="s">
        <v>7</v>
      </c>
      <c r="G19" t="s">
        <v>8</v>
      </c>
      <c r="H19" t="s">
        <v>9</v>
      </c>
      <c r="I19" t="s">
        <v>10</v>
      </c>
      <c r="J19" t="s">
        <v>11</v>
      </c>
    </row>
    <row r="20" spans="1:10" x14ac:dyDescent="0.25">
      <c r="A20" t="s">
        <v>20</v>
      </c>
      <c r="B20">
        <f>100- (C13*100/0.94975)</f>
        <v>-1.3687812582258516</v>
      </c>
      <c r="C20">
        <f t="shared" ref="C20:J20" si="6">100- (D13*100/0.94975)</f>
        <v>4.8697025533035116</v>
      </c>
      <c r="D20">
        <f t="shared" si="6"/>
        <v>50.285162762130383</v>
      </c>
      <c r="E20">
        <f t="shared" si="6"/>
        <v>78.889181363516713</v>
      </c>
      <c r="F20">
        <f t="shared" si="6"/>
        <v>90.576467491445115</v>
      </c>
      <c r="G20">
        <f t="shared" si="6"/>
        <v>91.664473106957971</v>
      </c>
      <c r="H20">
        <f t="shared" si="6"/>
        <v>97.525664648591729</v>
      </c>
      <c r="I20">
        <f t="shared" si="6"/>
        <v>98.332894621391588</v>
      </c>
      <c r="J20">
        <f t="shared" si="6"/>
        <v>99.771869790295696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2015-08-24T02:43:51Z</dcterms:created>
  <dcterms:modified xsi:type="dcterms:W3CDTF">2015-08-24T10:33:44Z</dcterms:modified>
</cp:coreProperties>
</file>